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Phonebook" sheetId="1" r:id="rId1"/>
    <sheet name="AreaCodes" sheetId="3" r:id="rId2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1" l="1"/>
  <c r="D5" i="1"/>
  <c r="E5" i="1"/>
  <c r="F5" i="1"/>
  <c r="G5" i="1"/>
  <c r="H5" i="1"/>
  <c r="I5" i="1"/>
  <c r="C6" i="1"/>
  <c r="D6" i="1"/>
  <c r="E6" i="1"/>
  <c r="F6" i="1"/>
  <c r="G6" i="1"/>
  <c r="H6" i="1"/>
  <c r="I6" i="1"/>
  <c r="C7" i="1"/>
  <c r="D7" i="1"/>
  <c r="E7" i="1"/>
  <c r="F7" i="1"/>
  <c r="G7" i="1"/>
  <c r="H7" i="1"/>
  <c r="I7" i="1"/>
  <c r="C8" i="1"/>
  <c r="D8" i="1"/>
  <c r="E8" i="1"/>
  <c r="F8" i="1"/>
  <c r="G8" i="1"/>
  <c r="H8" i="1"/>
  <c r="I8" i="1"/>
  <c r="C9" i="1"/>
  <c r="D9" i="1"/>
  <c r="E9" i="1"/>
  <c r="F9" i="1"/>
  <c r="G9" i="1"/>
  <c r="H9" i="1"/>
  <c r="I9" i="1"/>
  <c r="C10" i="1"/>
  <c r="D10" i="1"/>
  <c r="E10" i="1"/>
  <c r="F10" i="1"/>
  <c r="G10" i="1"/>
  <c r="H10" i="1"/>
  <c r="I10" i="1"/>
  <c r="C11" i="1"/>
  <c r="D11" i="1"/>
  <c r="E11" i="1"/>
  <c r="F11" i="1"/>
  <c r="G11" i="1"/>
  <c r="H11" i="1"/>
  <c r="I11" i="1"/>
  <c r="C12" i="1"/>
  <c r="D12" i="1"/>
  <c r="E12" i="1"/>
  <c r="F12" i="1"/>
  <c r="G12" i="1"/>
  <c r="H12" i="1"/>
  <c r="I12" i="1"/>
  <c r="C13" i="1"/>
  <c r="D13" i="1"/>
  <c r="E13" i="1"/>
  <c r="F13" i="1"/>
  <c r="G13" i="1"/>
  <c r="H13" i="1"/>
  <c r="I13" i="1"/>
  <c r="C14" i="1"/>
  <c r="D14" i="1"/>
  <c r="E14" i="1"/>
  <c r="F14" i="1"/>
  <c r="G14" i="1"/>
  <c r="H14" i="1"/>
  <c r="I14" i="1"/>
  <c r="C15" i="1"/>
  <c r="D15" i="1"/>
  <c r="E15" i="1"/>
  <c r="F15" i="1"/>
  <c r="G15" i="1"/>
  <c r="H15" i="1"/>
  <c r="I15" i="1"/>
  <c r="C16" i="1"/>
  <c r="D16" i="1"/>
  <c r="E16" i="1"/>
  <c r="F16" i="1"/>
  <c r="G16" i="1"/>
  <c r="H16" i="1"/>
  <c r="I16" i="1"/>
  <c r="C17" i="1"/>
  <c r="D17" i="1"/>
  <c r="E17" i="1"/>
  <c r="F17" i="1"/>
  <c r="G17" i="1"/>
  <c r="H17" i="1"/>
  <c r="I17" i="1"/>
  <c r="C18" i="1"/>
  <c r="D18" i="1"/>
  <c r="E18" i="1"/>
  <c r="F18" i="1"/>
  <c r="G18" i="1"/>
  <c r="H18" i="1"/>
  <c r="I18" i="1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<sst xmlns="http://schemas.openxmlformats.org/spreadsheetml/2006/main" count="75" uniqueCount="64">
  <si>
    <t>Company</t>
  </si>
  <si>
    <t>Telephone</t>
  </si>
  <si>
    <t>Waterstones</t>
  </si>
  <si>
    <t>Borders</t>
  </si>
  <si>
    <t>Area Code</t>
  </si>
  <si>
    <t>Phone Number</t>
  </si>
  <si>
    <t>UK Telephone Area Codes</t>
  </si>
  <si>
    <t>Leeds</t>
  </si>
  <si>
    <t>496 0000 to 496 0999</t>
  </si>
  <si>
    <t>Sheffield</t>
  </si>
  <si>
    <t>Nottingham</t>
  </si>
  <si>
    <t>Leicester</t>
  </si>
  <si>
    <t>Bristol</t>
  </si>
  <si>
    <t>Reading</t>
  </si>
  <si>
    <t>Birmingham</t>
  </si>
  <si>
    <t>Edinburgh</t>
  </si>
  <si>
    <t>Glasgow</t>
  </si>
  <si>
    <t>Liverpool</t>
  </si>
  <si>
    <t>Manchester</t>
  </si>
  <si>
    <t>London</t>
  </si>
  <si>
    <t>7946 0000 to 7946 0999</t>
  </si>
  <si>
    <t>Tyneside/Durham/Sunderland</t>
  </si>
  <si>
    <t>498 0000 to 498 0999</t>
  </si>
  <si>
    <t>Northern Ireland</t>
  </si>
  <si>
    <t>9018 0000 to 9018 0999</t>
  </si>
  <si>
    <t>Cardiff</t>
  </si>
  <si>
    <t>2018 0000 to 2018 0999</t>
  </si>
  <si>
    <t>No area</t>
  </si>
  <si>
    <t>960000 to 960999</t>
  </si>
  <si>
    <t>Geographic Area</t>
  </si>
  <si>
    <t>Books A Million</t>
  </si>
  <si>
    <t>Bargain Bookstore</t>
  </si>
  <si>
    <t>Books for Less</t>
  </si>
  <si>
    <t>The Computer Bookstore</t>
  </si>
  <si>
    <t>WH Smith</t>
  </si>
  <si>
    <t>Dillons</t>
  </si>
  <si>
    <t>Phillip Son &amp; Nephew</t>
  </si>
  <si>
    <t>Foyles</t>
  </si>
  <si>
    <t>The Book Depository</t>
  </si>
  <si>
    <t>Blackwells</t>
  </si>
  <si>
    <t>Brilliant Books</t>
  </si>
  <si>
    <t>Laxey Bookshop</t>
  </si>
  <si>
    <t>Phone Book</t>
  </si>
  <si>
    <t>Position of opening bracket (</t>
  </si>
  <si>
    <t>Position of closing bracket )</t>
  </si>
  <si>
    <t>Maltese Books</t>
  </si>
  <si>
    <t>+44 (0)113-4960227</t>
  </si>
  <si>
    <t>+356 (0)2138-3393</t>
  </si>
  <si>
    <t>+44 (0)115-4960498</t>
  </si>
  <si>
    <t>+44 (0)116-4960593</t>
  </si>
  <si>
    <t>+44 (0)117-4960666</t>
  </si>
  <si>
    <t>+44 (0)118-4960739</t>
  </si>
  <si>
    <t>+44 (0)121-4960826</t>
  </si>
  <si>
    <t>+44 (0)131-4960936</t>
  </si>
  <si>
    <t>+44 (0)141-4960184</t>
  </si>
  <si>
    <t>+44 (0)151-4960285</t>
  </si>
  <si>
    <t>+44 (0)161-4960391</t>
  </si>
  <si>
    <t>+44 (0)20-79460345</t>
  </si>
  <si>
    <t>+44 (0)191-4980562</t>
  </si>
  <si>
    <t>+44 (0)28-90180295</t>
  </si>
  <si>
    <t>+44 (0)29-20180948</t>
  </si>
  <si>
    <t>Position of Hyphen</t>
  </si>
  <si>
    <t>Length of entire string</t>
  </si>
  <si>
    <t>Country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</si>
</sst>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49" fontId="0" fillId="0" borderId="0" xfId="0" quotePrefix="1" applyNumberFormat="1"/>
    <xf numFmtId="0" fontId="2" fillId="0" borderId="1" xfId="2"/>
    <xf numFmtId="0" fontId="1" fillId="0" borderId="0" xfId="1"/>
    <xf numFmtId="0" fontId="2" fillId="0" borderId="1" xfId="2" applyAlignment="1">
      <alignment wrapText="1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baseColWidth="10" defaultColWidth="8.83203125" defaultRowHeight="15" x14ac:dyDescent="0.2"/>
  <cols>
    <col min="1" max="1" width="23" customWidth="1"/>
    <col min="2" max="2" width="17.83203125" customWidth="1"/>
    <col min="3" max="3" width="8.5" hidden="1" customWidth="1"/>
    <col min="4" max="4" width="9" hidden="1" customWidth="1"/>
    <col min="5" max="6" width="8.5" hidden="1" customWidth="1"/>
    <col min="7" max="7" width="9.5" customWidth="1"/>
    <col min="8" max="8" width="10.6640625" customWidth="1"/>
    <col min="9" max="9" width="9" customWidth="1"/>
  </cols>
  <sheetData>
    <row r="1" spans="1:9" ht="24" x14ac:dyDescent="0.3">
      <c r="A1" s="4" t="s">
        <v>42</v>
      </c>
    </row>
    <row r="3" spans="1:9" ht="63.75" customHeight="1" thickBot="1" x14ac:dyDescent="0.25">
      <c r="A3" s="3" t="s">
        <v>0</v>
      </c>
      <c r="B3" s="3" t="s">
        <v>1</v>
      </c>
      <c r="C3" s="5" t="s">
        <v>43</v>
      </c>
      <c r="D3" s="5" t="s">
        <v>44</v>
      </c>
      <c r="E3" s="5" t="s">
        <v>61</v>
      </c>
      <c r="F3" s="5" t="s">
        <v>62</v>
      </c>
      <c r="G3" s="5" t="s">
        <v>63</v>
      </c>
      <c r="H3" s="5" t="s">
        <v>4</v>
      </c>
      <c r="I3" s="5" t="s">
        <v>5</v>
      </c>
    </row>
    <row r="4" spans="1:9" x14ac:dyDescent="0.2">
      <c r="A4" t="s">
        <v>30</v>
      </c>
      <c r="B4" s="2" t="s">
        <v>46</v>
      </c>
      <c r="C4">
        <f>FIND("(",B4)</f>
        <v>5</v>
      </c>
      <c r="D4">
        <f>FIND(")",B4)</f>
        <v>7</v>
      </c>
      <c r="E4">
        <f>FIND("-",B4)</f>
        <v>11</v>
      </c>
      <c r="F4">
        <f>LEN(B4)</f>
        <v>18</v>
      </c>
      <c r="G4" t="str">
        <f>LEFT(B4,C4-1)</f>
        <v xml:space="preserve">+44 </v>
      </c>
      <c r="H4" t="str">
        <f>MID(B4,D4+1,E4-D4-1)</f>
        <v>113</v>
      </c>
      <c r="I4" t="str">
        <f>MID(B4,E4+1,F4-E4)</f>
        <v>4960227</v>
      </c>
    </row>
    <row r="5" spans="1:9" x14ac:dyDescent="0.2">
      <c r="A5" t="s">
        <v>45</v>
      </c>
      <c r="B5" s="1" t="s">
        <v>47</v>
      </c>
      <c r="C5">
        <f t="shared" ref="C5:C18" si="0">FIND("(",B5)</f>
        <v>6</v>
      </c>
      <c r="D5">
        <f t="shared" ref="D5:D18" si="1">FIND(")",B5)</f>
        <v>8</v>
      </c>
      <c r="E5">
        <f t="shared" ref="E5:E18" si="2">FIND("-",B5)</f>
        <v>13</v>
      </c>
      <c r="F5">
        <f t="shared" ref="F5:F18" si="3">LEN(B5)</f>
        <v>17</v>
      </c>
      <c r="G5" t="str">
        <f t="shared" ref="G5:G18" si="4">LEFT(B5,C5-1)</f>
        <v xml:space="preserve">+356 </v>
      </c>
      <c r="H5" t="str">
        <f t="shared" ref="H5:H18" si="5">MID(B5,D5+1,E5-D5-1)</f>
        <v>2138</v>
      </c>
      <c r="I5" t="str">
        <f t="shared" ref="I5:I18" si="6">MID(B5,E5+1,F5-E5)</f>
        <v>3393</v>
      </c>
    </row>
    <row r="6" spans="1:9" x14ac:dyDescent="0.2">
      <c r="A6" t="s">
        <v>31</v>
      </c>
      <c r="B6" s="1" t="s">
        <v>48</v>
      </c>
      <c r="C6">
        <f t="shared" si="0"/>
        <v>5</v>
      </c>
      <c r="D6">
        <f t="shared" si="1"/>
        <v>7</v>
      </c>
      <c r="E6">
        <f t="shared" si="2"/>
        <v>11</v>
      </c>
      <c r="F6">
        <f t="shared" si="3"/>
        <v>18</v>
      </c>
      <c r="G6" t="str">
        <f t="shared" si="4"/>
        <v xml:space="preserve">+44 </v>
      </c>
      <c r="H6" t="str">
        <f t="shared" si="5"/>
        <v>115</v>
      </c>
      <c r="I6" t="str">
        <f t="shared" si="6"/>
        <v>4960498</v>
      </c>
    </row>
    <row r="7" spans="1:9" x14ac:dyDescent="0.2">
      <c r="A7" t="s">
        <v>32</v>
      </c>
      <c r="B7" s="1" t="s">
        <v>49</v>
      </c>
      <c r="C7">
        <f t="shared" si="0"/>
        <v>5</v>
      </c>
      <c r="D7">
        <f t="shared" si="1"/>
        <v>7</v>
      </c>
      <c r="E7">
        <f t="shared" si="2"/>
        <v>11</v>
      </c>
      <c r="F7">
        <f t="shared" si="3"/>
        <v>18</v>
      </c>
      <c r="G7" t="str">
        <f t="shared" si="4"/>
        <v xml:space="preserve">+44 </v>
      </c>
      <c r="H7" t="str">
        <f t="shared" si="5"/>
        <v>116</v>
      </c>
      <c r="I7" t="str">
        <f t="shared" si="6"/>
        <v>4960593</v>
      </c>
    </row>
    <row r="8" spans="1:9" x14ac:dyDescent="0.2">
      <c r="A8" t="s">
        <v>33</v>
      </c>
      <c r="B8" s="1" t="s">
        <v>50</v>
      </c>
      <c r="C8">
        <f t="shared" si="0"/>
        <v>5</v>
      </c>
      <c r="D8">
        <f t="shared" si="1"/>
        <v>7</v>
      </c>
      <c r="E8">
        <f t="shared" si="2"/>
        <v>11</v>
      </c>
      <c r="F8">
        <f t="shared" si="3"/>
        <v>18</v>
      </c>
      <c r="G8" t="str">
        <f t="shared" si="4"/>
        <v xml:space="preserve">+44 </v>
      </c>
      <c r="H8" t="str">
        <f t="shared" si="5"/>
        <v>117</v>
      </c>
      <c r="I8" t="str">
        <f t="shared" si="6"/>
        <v>4960666</v>
      </c>
    </row>
    <row r="9" spans="1:9" x14ac:dyDescent="0.2">
      <c r="A9" t="s">
        <v>2</v>
      </c>
      <c r="B9" s="1" t="s">
        <v>51</v>
      </c>
      <c r="C9">
        <f t="shared" si="0"/>
        <v>5</v>
      </c>
      <c r="D9">
        <f t="shared" si="1"/>
        <v>7</v>
      </c>
      <c r="E9">
        <f t="shared" si="2"/>
        <v>11</v>
      </c>
      <c r="F9">
        <f t="shared" si="3"/>
        <v>18</v>
      </c>
      <c r="G9" t="str">
        <f t="shared" si="4"/>
        <v xml:space="preserve">+44 </v>
      </c>
      <c r="H9" t="str">
        <f t="shared" si="5"/>
        <v>118</v>
      </c>
      <c r="I9" t="str">
        <f t="shared" si="6"/>
        <v>4960739</v>
      </c>
    </row>
    <row r="10" spans="1:9" x14ac:dyDescent="0.2">
      <c r="A10" t="s">
        <v>34</v>
      </c>
      <c r="B10" s="1" t="s">
        <v>52</v>
      </c>
      <c r="C10">
        <f t="shared" si="0"/>
        <v>5</v>
      </c>
      <c r="D10">
        <f t="shared" si="1"/>
        <v>7</v>
      </c>
      <c r="E10">
        <f t="shared" si="2"/>
        <v>11</v>
      </c>
      <c r="F10">
        <f t="shared" si="3"/>
        <v>18</v>
      </c>
      <c r="G10" t="str">
        <f t="shared" si="4"/>
        <v xml:space="preserve">+44 </v>
      </c>
      <c r="H10" t="str">
        <f t="shared" si="5"/>
        <v>121</v>
      </c>
      <c r="I10" t="str">
        <f t="shared" si="6"/>
        <v>4960826</v>
      </c>
    </row>
    <row r="11" spans="1:9" x14ac:dyDescent="0.2">
      <c r="A11" t="s">
        <v>3</v>
      </c>
      <c r="B11" s="1" t="s">
        <v>53</v>
      </c>
      <c r="C11">
        <f t="shared" si="0"/>
        <v>5</v>
      </c>
      <c r="D11">
        <f t="shared" si="1"/>
        <v>7</v>
      </c>
      <c r="E11">
        <f t="shared" si="2"/>
        <v>11</v>
      </c>
      <c r="F11">
        <f t="shared" si="3"/>
        <v>18</v>
      </c>
      <c r="G11" t="str">
        <f t="shared" si="4"/>
        <v xml:space="preserve">+44 </v>
      </c>
      <c r="H11" t="str">
        <f t="shared" si="5"/>
        <v>131</v>
      </c>
      <c r="I11" t="str">
        <f t="shared" si="6"/>
        <v>4960936</v>
      </c>
    </row>
    <row r="12" spans="1:9" x14ac:dyDescent="0.2">
      <c r="A12" t="s">
        <v>35</v>
      </c>
      <c r="B12" s="1" t="s">
        <v>54</v>
      </c>
      <c r="C12">
        <f t="shared" si="0"/>
        <v>5</v>
      </c>
      <c r="D12">
        <f t="shared" si="1"/>
        <v>7</v>
      </c>
      <c r="E12">
        <f t="shared" si="2"/>
        <v>11</v>
      </c>
      <c r="F12">
        <f t="shared" si="3"/>
        <v>18</v>
      </c>
      <c r="G12" t="str">
        <f t="shared" si="4"/>
        <v xml:space="preserve">+44 </v>
      </c>
      <c r="H12" t="str">
        <f t="shared" si="5"/>
        <v>141</v>
      </c>
      <c r="I12" t="str">
        <f t="shared" si="6"/>
        <v>4960184</v>
      </c>
    </row>
    <row r="13" spans="1:9" x14ac:dyDescent="0.2">
      <c r="A13" t="s">
        <v>36</v>
      </c>
      <c r="B13" s="1" t="s">
        <v>55</v>
      </c>
      <c r="C13">
        <f t="shared" si="0"/>
        <v>5</v>
      </c>
      <c r="D13">
        <f t="shared" si="1"/>
        <v>7</v>
      </c>
      <c r="E13">
        <f t="shared" si="2"/>
        <v>11</v>
      </c>
      <c r="F13">
        <f t="shared" si="3"/>
        <v>18</v>
      </c>
      <c r="G13" t="str">
        <f t="shared" si="4"/>
        <v xml:space="preserve">+44 </v>
      </c>
      <c r="H13" t="str">
        <f t="shared" si="5"/>
        <v>151</v>
      </c>
      <c r="I13" t="str">
        <f t="shared" si="6"/>
        <v>4960285</v>
      </c>
    </row>
    <row r="14" spans="1:9" x14ac:dyDescent="0.2">
      <c r="A14" t="s">
        <v>37</v>
      </c>
      <c r="B14" s="1" t="s">
        <v>56</v>
      </c>
      <c r="C14">
        <f t="shared" si="0"/>
        <v>5</v>
      </c>
      <c r="D14">
        <f t="shared" si="1"/>
        <v>7</v>
      </c>
      <c r="E14">
        <f t="shared" si="2"/>
        <v>11</v>
      </c>
      <c r="F14">
        <f t="shared" si="3"/>
        <v>18</v>
      </c>
      <c r="G14" t="str">
        <f t="shared" si="4"/>
        <v xml:space="preserve">+44 </v>
      </c>
      <c r="H14" t="str">
        <f t="shared" si="5"/>
        <v>161</v>
      </c>
      <c r="I14" t="str">
        <f t="shared" si="6"/>
        <v>4960391</v>
      </c>
    </row>
    <row r="15" spans="1:9" x14ac:dyDescent="0.2">
      <c r="A15" t="s">
        <v>38</v>
      </c>
      <c r="B15" s="1" t="s">
        <v>57</v>
      </c>
      <c r="C15">
        <f t="shared" si="0"/>
        <v>5</v>
      </c>
      <c r="D15">
        <f t="shared" si="1"/>
        <v>7</v>
      </c>
      <c r="E15">
        <f t="shared" si="2"/>
        <v>10</v>
      </c>
      <c r="F15">
        <f t="shared" si="3"/>
        <v>18</v>
      </c>
      <c r="G15" t="str">
        <f t="shared" si="4"/>
        <v xml:space="preserve">+44 </v>
      </c>
      <c r="H15" t="str">
        <f t="shared" si="5"/>
        <v>20</v>
      </c>
      <c r="I15" t="str">
        <f t="shared" si="6"/>
        <v>79460345</v>
      </c>
    </row>
    <row r="16" spans="1:9" x14ac:dyDescent="0.2">
      <c r="A16" t="s">
        <v>39</v>
      </c>
      <c r="B16" s="1" t="s">
        <v>58</v>
      </c>
      <c r="C16">
        <f t="shared" si="0"/>
        <v>5</v>
      </c>
      <c r="D16">
        <f t="shared" si="1"/>
        <v>7</v>
      </c>
      <c r="E16">
        <f t="shared" si="2"/>
        <v>11</v>
      </c>
      <c r="F16">
        <f t="shared" si="3"/>
        <v>18</v>
      </c>
      <c r="G16" t="str">
        <f t="shared" si="4"/>
        <v xml:space="preserve">+44 </v>
      </c>
      <c r="H16" t="str">
        <f t="shared" si="5"/>
        <v>191</v>
      </c>
      <c r="I16" t="str">
        <f t="shared" si="6"/>
        <v>4980562</v>
      </c>
    </row>
    <row r="17" spans="1:9" x14ac:dyDescent="0.2">
      <c r="A17" t="s">
        <v>40</v>
      </c>
      <c r="B17" s="1" t="s">
        <v>59</v>
      </c>
      <c r="C17">
        <f t="shared" si="0"/>
        <v>5</v>
      </c>
      <c r="D17">
        <f t="shared" si="1"/>
        <v>7</v>
      </c>
      <c r="E17">
        <f t="shared" si="2"/>
        <v>10</v>
      </c>
      <c r="F17">
        <f t="shared" si="3"/>
        <v>18</v>
      </c>
      <c r="G17" t="str">
        <f t="shared" si="4"/>
        <v xml:space="preserve">+44 </v>
      </c>
      <c r="H17" t="str">
        <f t="shared" si="5"/>
        <v>28</v>
      </c>
      <c r="I17" t="str">
        <f t="shared" si="6"/>
        <v>90180295</v>
      </c>
    </row>
    <row r="18" spans="1:9" x14ac:dyDescent="0.2">
      <c r="A18" t="s">
        <v>41</v>
      </c>
      <c r="B18" s="1" t="s">
        <v>60</v>
      </c>
      <c r="C18">
        <f t="shared" si="0"/>
        <v>5</v>
      </c>
      <c r="D18">
        <f t="shared" si="1"/>
        <v>7</v>
      </c>
      <c r="E18">
        <f t="shared" si="2"/>
        <v>10</v>
      </c>
      <c r="F18">
        <f t="shared" si="3"/>
        <v>18</v>
      </c>
      <c r="G18" t="str">
        <f t="shared" si="4"/>
        <v xml:space="preserve">+44 </v>
      </c>
      <c r="H18" t="str">
        <f t="shared" si="5"/>
        <v>29</v>
      </c>
      <c r="I18" t="str">
        <f t="shared" si="6"/>
        <v>20180948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3" sqref="A3:E19"/>
    </sheetView>
  </sheetViews>
  <sheetFormatPr baseColWidth="10" defaultColWidth="8.83203125" defaultRowHeight="15" x14ac:dyDescent="0.2"/>
  <cols>
    <col min="1" max="1" width="28.5" customWidth="1"/>
    <col min="2" max="2" width="18" customWidth="1"/>
  </cols>
  <sheetData>
    <row r="1" spans="1:3" ht="24" x14ac:dyDescent="0.3">
      <c r="A1" s="4" t="s">
        <v>6</v>
      </c>
    </row>
    <row r="3" spans="1:3" x14ac:dyDescent="0.2">
      <c r="A3" t="s">
        <v>29</v>
      </c>
      <c r="B3" t="s">
        <v>4</v>
      </c>
    </row>
    <row r="4" spans="1:3" x14ac:dyDescent="0.2">
      <c r="A4" t="s">
        <v>7</v>
      </c>
      <c r="B4">
        <v>113</v>
      </c>
      <c r="C4" t="s">
        <v>8</v>
      </c>
    </row>
    <row r="5" spans="1:3" x14ac:dyDescent="0.2">
      <c r="A5" t="s">
        <v>9</v>
      </c>
      <c r="B5">
        <v>114</v>
      </c>
      <c r="C5" t="s">
        <v>8</v>
      </c>
    </row>
    <row r="6" spans="1:3" x14ac:dyDescent="0.2">
      <c r="A6" t="s">
        <v>10</v>
      </c>
      <c r="B6">
        <v>115</v>
      </c>
      <c r="C6" t="s">
        <v>8</v>
      </c>
    </row>
    <row r="7" spans="1:3" x14ac:dyDescent="0.2">
      <c r="A7" t="s">
        <v>11</v>
      </c>
      <c r="B7">
        <v>116</v>
      </c>
      <c r="C7" t="s">
        <v>8</v>
      </c>
    </row>
    <row r="8" spans="1:3" x14ac:dyDescent="0.2">
      <c r="A8" t="s">
        <v>12</v>
      </c>
      <c r="B8">
        <v>117</v>
      </c>
      <c r="C8" t="s">
        <v>8</v>
      </c>
    </row>
    <row r="9" spans="1:3" x14ac:dyDescent="0.2">
      <c r="A9" t="s">
        <v>13</v>
      </c>
      <c r="B9">
        <v>118</v>
      </c>
      <c r="C9" t="s">
        <v>8</v>
      </c>
    </row>
    <row r="10" spans="1:3" x14ac:dyDescent="0.2">
      <c r="A10" t="s">
        <v>14</v>
      </c>
      <c r="B10">
        <v>121</v>
      </c>
      <c r="C10" t="s">
        <v>8</v>
      </c>
    </row>
    <row r="11" spans="1:3" x14ac:dyDescent="0.2">
      <c r="A11" t="s">
        <v>15</v>
      </c>
      <c r="B11">
        <v>131</v>
      </c>
      <c r="C11" t="s">
        <v>8</v>
      </c>
    </row>
    <row r="12" spans="1:3" x14ac:dyDescent="0.2">
      <c r="A12" t="s">
        <v>16</v>
      </c>
      <c r="B12">
        <v>141</v>
      </c>
      <c r="C12" t="s">
        <v>8</v>
      </c>
    </row>
    <row r="13" spans="1:3" x14ac:dyDescent="0.2">
      <c r="A13" t="s">
        <v>17</v>
      </c>
      <c r="B13">
        <v>151</v>
      </c>
      <c r="C13" t="s">
        <v>8</v>
      </c>
    </row>
    <row r="14" spans="1:3" x14ac:dyDescent="0.2">
      <c r="A14" t="s">
        <v>18</v>
      </c>
      <c r="B14">
        <v>161</v>
      </c>
      <c r="C14" t="s">
        <v>8</v>
      </c>
    </row>
    <row r="15" spans="1:3" x14ac:dyDescent="0.2">
      <c r="A15" t="s">
        <v>19</v>
      </c>
      <c r="B15">
        <v>20</v>
      </c>
      <c r="C15" t="s">
        <v>20</v>
      </c>
    </row>
    <row r="16" spans="1:3" x14ac:dyDescent="0.2">
      <c r="A16" t="s">
        <v>21</v>
      </c>
      <c r="B16">
        <v>191</v>
      </c>
      <c r="C16" t="s">
        <v>22</v>
      </c>
    </row>
    <row r="17" spans="1:3" x14ac:dyDescent="0.2">
      <c r="A17" t="s">
        <v>23</v>
      </c>
      <c r="B17">
        <v>28</v>
      </c>
      <c r="C17" t="s">
        <v>24</v>
      </c>
    </row>
    <row r="18" spans="1:3" x14ac:dyDescent="0.2">
      <c r="A18" t="s">
        <v>25</v>
      </c>
      <c r="B18">
        <v>29</v>
      </c>
      <c r="C18" t="s">
        <v>26</v>
      </c>
    </row>
    <row r="19" spans="1:3" x14ac:dyDescent="0.2">
      <c r="A19" t="s">
        <v>27</v>
      </c>
      <c r="B19">
        <v>1632</v>
      </c>
      <c r="C1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Phonebook</vt:lpstr>
      <vt:lpstr>AreaCodes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2009-06-24T14:25:19Z</dcterms:created>
  <dcterms:modified xsi:type="dcterms:W3CDTF">2016-02-26T15:20:09Z</dcterms:modified>
</cp:coreProperties>
</file>